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J87" i="1"/>
  <c r="G86" i="1"/>
  <c r="I86" i="1" s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G80" i="1" s="1"/>
  <c r="E80" i="1"/>
  <c r="J79" i="1"/>
  <c r="I79" i="1"/>
  <c r="I78" i="1"/>
  <c r="J78" i="1" s="1"/>
  <c r="H77" i="1"/>
  <c r="F77" i="1"/>
  <c r="G77" i="1" s="1"/>
  <c r="I77" i="1" s="1"/>
  <c r="J77" i="1" s="1"/>
  <c r="H76" i="1"/>
  <c r="G76" i="1"/>
  <c r="F76" i="1"/>
  <c r="H75" i="1"/>
  <c r="I75" i="1" s="1"/>
  <c r="J75" i="1" s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J71" i="1"/>
  <c r="I71" i="1"/>
  <c r="G70" i="1"/>
  <c r="I70" i="1" s="1"/>
  <c r="J70" i="1" s="1"/>
  <c r="F70" i="1"/>
  <c r="G69" i="1"/>
  <c r="I69" i="1" s="1"/>
  <c r="J69" i="1" s="1"/>
  <c r="H68" i="1"/>
  <c r="G68" i="1"/>
  <c r="H67" i="1"/>
  <c r="H66" i="1"/>
  <c r="H65" i="1"/>
  <c r="I65" i="1" s="1"/>
  <c r="J65" i="1" s="1"/>
  <c r="F65" i="1"/>
  <c r="G65" i="1" s="1"/>
  <c r="H64" i="1"/>
  <c r="F64" i="1"/>
  <c r="G64" i="1" s="1"/>
  <c r="H63" i="1"/>
  <c r="G63" i="1"/>
  <c r="I63" i="1" s="1"/>
  <c r="J63" i="1" s="1"/>
  <c r="F63" i="1"/>
  <c r="H62" i="1"/>
  <c r="F62" i="1"/>
  <c r="F67" i="1" s="1"/>
  <c r="G67" i="1" s="1"/>
  <c r="H61" i="1"/>
  <c r="G61" i="1"/>
  <c r="I61" i="1" s="1"/>
  <c r="J61" i="1" s="1"/>
  <c r="F61" i="1"/>
  <c r="F66" i="1" s="1"/>
  <c r="G66" i="1" s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H57" i="1"/>
  <c r="F57" i="1"/>
  <c r="G57" i="1" s="1"/>
  <c r="J56" i="1"/>
  <c r="I56" i="1"/>
  <c r="I55" i="1"/>
  <c r="J55" i="1" s="1"/>
  <c r="I54" i="1"/>
  <c r="J54" i="1" s="1"/>
  <c r="I53" i="1"/>
  <c r="J53" i="1" s="1"/>
  <c r="I50" i="1"/>
  <c r="J50" i="1" s="1"/>
  <c r="F47" i="1"/>
  <c r="G47" i="1" s="1"/>
  <c r="I47" i="1" s="1"/>
  <c r="J47" i="1" s="1"/>
  <c r="F46" i="1"/>
  <c r="G46" i="1" s="1"/>
  <c r="I46" i="1" s="1"/>
  <c r="J46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1" i="1" s="1"/>
  <c r="G41" i="1" s="1"/>
  <c r="I41" i="1" s="1"/>
  <c r="J41" i="1" s="1"/>
  <c r="F39" i="1"/>
  <c r="G39" i="1" s="1"/>
  <c r="I39" i="1" s="1"/>
  <c r="J39" i="1" s="1"/>
  <c r="E39" i="1"/>
  <c r="I38" i="1"/>
  <c r="J38" i="1" s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57" i="1" l="1"/>
  <c r="J57" i="1" s="1"/>
  <c r="I76" i="1"/>
  <c r="J76" i="1" s="1"/>
  <c r="I80" i="1"/>
  <c r="J80" i="1" s="1"/>
  <c r="I64" i="1"/>
  <c r="J64" i="1" s="1"/>
  <c r="I68" i="1"/>
  <c r="J68" i="1" s="1"/>
  <c r="J86" i="1"/>
  <c r="I67" i="1"/>
  <c r="J67" i="1" s="1"/>
  <c r="I66" i="1"/>
  <c r="J66" i="1" s="1"/>
  <c r="F48" i="1"/>
  <c r="G48" i="1" s="1"/>
  <c r="I48" i="1" s="1"/>
  <c r="J48" i="1" s="1"/>
  <c r="F49" i="1"/>
  <c r="G40" i="1"/>
  <c r="I40" i="1" s="1"/>
  <c r="J40" i="1" s="1"/>
  <c r="G42" i="1"/>
  <c r="I42" i="1" s="1"/>
  <c r="J42" i="1" s="1"/>
  <c r="G62" i="1"/>
  <c r="I62" i="1" s="1"/>
  <c r="J62" i="1" s="1"/>
  <c r="G49" i="1" l="1"/>
  <c r="I49" i="1" s="1"/>
  <c r="J49" i="1" s="1"/>
  <c r="F51" i="1"/>
  <c r="G51" i="1" s="1"/>
  <c r="I51" i="1" s="1"/>
  <c r="J51" i="1" s="1"/>
  <c r="I88" i="1" l="1"/>
  <c r="J88" i="1" l="1"/>
  <c r="I90" i="1"/>
  <c r="J90" i="1" l="1"/>
  <c r="I91" i="1"/>
  <c r="J91" i="1" l="1"/>
  <c r="I92" i="1"/>
</calcChain>
</file>

<file path=xl/sharedStrings.xml><?xml version="1.0" encoding="utf-8"?>
<sst xmlns="http://schemas.openxmlformats.org/spreadsheetml/2006/main" count="214" uniqueCount="167">
  <si>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</si>
  <si>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</si>
  <si>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</si>
  <si>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</si>
  <si>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</si>
  <si>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</si>
  <si>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</si>
  <si>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</si>
  <si>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</si>
  <si>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</si>
  <si>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</si>
  <si>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</si>
  <si>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</si>
  <si>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</si>
  <si>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ул.Первомайская 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</si>
  <si>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</si>
  <si>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</si>
  <si>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</si>
  <si>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</si>
  <si>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</si>
  <si>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</si>
  <si>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</si>
  <si>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</si>
  <si>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</si>
  <si>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</si>
  <si>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</si>
  <si>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</si>
  <si>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</si>
  <si>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</si>
  <si>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</si>
  <si>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</si>
  <si>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</si>
  <si>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</si>
  <si>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</si>
  <si>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</si>
  <si>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</si>
  <si>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</si>
  <si>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</si>
  <si>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</si>
  <si>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</si>
  <si>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</si>
  <si>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</si>
  <si>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</si>
  <si>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</si>
  <si>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</si>
  <si>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</si>
  <si>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</si>
  <si>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</si>
  <si>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</si>
  <si>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</si>
  <si>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</si>
  <si>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</si>
  <si>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</si>
  <si>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</si>
  <si>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</si>
  <si>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</si>
  <si>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</si>
  <si>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</si>
  <si>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</si>
  <si>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</si>
  <si>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</si>
  <si>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</si>
  <si>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</si>
  <si>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</si>
  <si>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</si>
  <si>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</si>
  <si>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</si>
  <si>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</si>
  <si>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</si>
  <si>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</si>
  <si>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</si>
  <si>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</si>
  <si>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</si>
  <si>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</si>
  <si>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</si>
  <si>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</si>
  <si>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</si>
  <si>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</si>
  <si>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</si>
  <si>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</si>
  <si>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</si>
  <si>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</si>
  <si>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</si>
  <si>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</si>
  <si>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</si>
  <si>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</si>
  <si>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</si>
  <si>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</si>
  <si>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</si>
  <si>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</si>
  <si>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</si>
  <si>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</si>
  <si>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</si>
  <si>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</si>
  <si>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</si>
  <si>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</si>
  <si>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</si>
  <si>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</si>
  <si>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</si>
  <si>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</si>
  <si>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</si>
  <si>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</si>
  <si>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</si>
  <si>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</si>
  <si>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</si>
  <si>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</si>
  <si>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</si>
  <si>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</si>
  <si>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</si>
  <si>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</si>
  <si>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</si>
  <si>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</si>
  <si>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</si>
  <si>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</si>
  <si>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</si>
  <si>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</si>
  <si>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</si>
  <si>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</si>
  <si>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</si>
  <si>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</si>
  <si>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</si>
  <si>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</si>
  <si>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</si>
  <si>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</si>
  <si>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</si>
  <si>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</si>
  <si>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</si>
  <si>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</si>
  <si>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</si>
  <si>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</si>
  <si>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</si>
  <si>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</si>
  <si>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</si>
  <si>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</si>
  <si>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</si>
  <si>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</si>
  <si>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</si>
  <si>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</si>
  <si>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</si>
  <si>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</si>
  <si>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</si>
  <si>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</si>
  <si>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</si>
  <si>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</si>
  <si>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</si>
  <si>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</si>
  <si>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</si>
  <si>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</si>
  <si>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</si>
  <si>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</si>
  <si>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</si>
  <si>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</si>
  <si>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</si>
  <si>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</si>
  <si>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</si>
  <si>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</si>
  <si>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</si>
  <si>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</si>
  <si>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</si>
  <si>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</si>
  <si>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</si>
  <si>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</si>
  <si>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</si>
  <si>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</si>
  <si>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</si>
  <si>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</si>
  <si>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12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</si>
</sst>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I13" sqref="I13:I1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8"/>
      <c r="E1" s="78"/>
      <c r="F1" s="78"/>
      <c r="G1" s="79" t="s">
        <v>166</v>
      </c>
      <c r="H1" s="79"/>
      <c r="I1" s="79"/>
      <c r="J1" s="79"/>
    </row>
    <row r="2" spans="1:10" x14ac:dyDescent="0.25">
      <c r="A2" s="4"/>
      <c r="B2" s="4"/>
      <c r="D2" s="3"/>
      <c r="E2" s="77"/>
      <c r="F2" s="77"/>
      <c r="G2" s="79"/>
      <c r="H2" s="79"/>
      <c r="I2" s="79"/>
      <c r="J2" s="79"/>
    </row>
    <row r="3" spans="1:10" x14ac:dyDescent="0.25">
      <c r="A3" s="4"/>
      <c r="B3" s="4"/>
      <c r="D3" s="3"/>
      <c r="E3" s="77"/>
      <c r="F3" s="77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7"/>
      <c r="F5" s="77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17</v>
      </c>
      <c r="E12" s="75"/>
    </row>
    <row r="13" spans="1:10" ht="15" customHeight="1" x14ac:dyDescent="0.25">
      <c r="B13" s="72" t="s">
        <v>5</v>
      </c>
      <c r="C13" s="72"/>
      <c r="D13" s="75">
        <v>1982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502.3</v>
      </c>
      <c r="E18" s="73"/>
    </row>
    <row r="19" spans="1:10" ht="15" customHeight="1" x14ac:dyDescent="0.25">
      <c r="B19" s="72" t="s">
        <v>12</v>
      </c>
      <c r="C19" s="72"/>
      <c r="D19" s="73">
        <v>502.3</v>
      </c>
      <c r="E19" s="73"/>
    </row>
    <row r="20" spans="1:10" ht="18.75" customHeight="1" x14ac:dyDescent="0.25">
      <c r="B20" s="72" t="s">
        <v>13</v>
      </c>
      <c r="C20" s="72"/>
      <c r="D20" s="73">
        <v>46.5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.7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46.5/100</f>
        <v>0.46500000000000002</v>
      </c>
      <c r="G29" s="24">
        <f t="shared" ref="G29:G35" si="0">F29*E29</f>
        <v>22.32</v>
      </c>
      <c r="H29" s="25">
        <v>435.32</v>
      </c>
      <c r="I29" s="24">
        <f t="shared" ref="I29:I60" si="1">H29*G29</f>
        <v>9716.3423999999995</v>
      </c>
      <c r="J29" s="24">
        <f t="shared" ref="J29:J60" si="2">I29/12/502.3</f>
        <v>1.6119753135576349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46.5/100</f>
        <v>0.46500000000000002</v>
      </c>
      <c r="G30" s="24">
        <f t="shared" si="0"/>
        <v>5.58</v>
      </c>
      <c r="H30" s="25">
        <v>643.5</v>
      </c>
      <c r="I30" s="24">
        <f t="shared" si="1"/>
        <v>3590.73</v>
      </c>
      <c r="J30" s="24">
        <f t="shared" si="2"/>
        <v>0.59571471232331275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4.8810140022562884E-2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4.1502422191253566E-4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6.0764483376468253E-3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2.0420731302674363E-3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2.0747561218395379E-2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0.14632689627712525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79.6/1000</f>
        <v>7.959999999999999E-2</v>
      </c>
      <c r="G39" s="32">
        <f>F39*E39</f>
        <v>4.1391999999999998</v>
      </c>
      <c r="H39" s="25">
        <v>365.26</v>
      </c>
      <c r="I39" s="24">
        <f t="shared" si="1"/>
        <v>1511.884192</v>
      </c>
      <c r="J39" s="24">
        <f t="shared" si="2"/>
        <v>0.25082689494989713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(393.8+128.6)/1000</f>
        <v>0.52239999999999998</v>
      </c>
      <c r="G40" s="32">
        <f>F40*E40</f>
        <v>3.1343999999999999</v>
      </c>
      <c r="H40" s="25">
        <v>220.16</v>
      </c>
      <c r="I40" s="24">
        <f t="shared" si="1"/>
        <v>690.06950399999994</v>
      </c>
      <c r="J40" s="24">
        <f t="shared" si="2"/>
        <v>0.11448495321521002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0.52239999999999998</v>
      </c>
      <c r="G41" s="20">
        <f>F41</f>
        <v>0.52239999999999998</v>
      </c>
      <c r="H41" s="25">
        <v>4265.5600000000004</v>
      </c>
      <c r="I41" s="24">
        <f t="shared" si="1"/>
        <v>2228.328544</v>
      </c>
      <c r="J41" s="24">
        <f t="shared" si="2"/>
        <v>0.36968752803769322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66.4/1000</f>
        <v>6.6400000000000001E-2</v>
      </c>
      <c r="G42" s="32">
        <f>F42*E42</f>
        <v>0.39839999999999998</v>
      </c>
      <c r="H42" s="25">
        <v>365.26</v>
      </c>
      <c r="I42" s="24">
        <f t="shared" si="1"/>
        <v>145.51958399999998</v>
      </c>
      <c r="J42" s="24">
        <f t="shared" si="2"/>
        <v>2.4142209834760103E-2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4.4827128542039948E-2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0.1977022363793218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34/1000</f>
        <v>3.4000000000000002E-2</v>
      </c>
      <c r="G46" s="20">
        <f>F46*E46</f>
        <v>1.7680000000000002</v>
      </c>
      <c r="H46" s="20">
        <v>495.36</v>
      </c>
      <c r="I46" s="24">
        <f t="shared" si="1"/>
        <v>875.79648000000009</v>
      </c>
      <c r="J46" s="24">
        <f t="shared" si="2"/>
        <v>0.14529771053155485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34/1000</f>
        <v>3.4000000000000002E-2</v>
      </c>
      <c r="G47" s="20">
        <f>F47*E47</f>
        <v>1.02</v>
      </c>
      <c r="H47" s="20">
        <v>2969.63</v>
      </c>
      <c r="I47" s="24">
        <f t="shared" si="1"/>
        <v>3029.0226000000002</v>
      </c>
      <c r="J47" s="24">
        <f t="shared" si="2"/>
        <v>0.5025254827792156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0.52239999999999998</v>
      </c>
      <c r="G48" s="20">
        <f>F48*E48</f>
        <v>3.1343999999999999</v>
      </c>
      <c r="H48" s="20">
        <v>62.54</v>
      </c>
      <c r="I48" s="24">
        <f t="shared" si="1"/>
        <v>196.02537599999999</v>
      </c>
      <c r="J48" s="24">
        <f t="shared" si="2"/>
        <v>3.2521298029066295E-2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3.4000000000000002E-2</v>
      </c>
      <c r="G49" s="20">
        <f>F49*E49</f>
        <v>1.02</v>
      </c>
      <c r="H49" s="20">
        <v>605.44000000000005</v>
      </c>
      <c r="I49" s="24">
        <f t="shared" si="1"/>
        <v>617.54880000000003</v>
      </c>
      <c r="J49" s="24">
        <f t="shared" si="2"/>
        <v>0.10245351383635277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4.7559559360276067E-2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3.4000000000000002E-2</v>
      </c>
      <c r="G51" s="20">
        <f>F51*E51</f>
        <v>1.02</v>
      </c>
      <c r="H51" s="20">
        <v>8195.89</v>
      </c>
      <c r="I51" s="24">
        <f t="shared" si="1"/>
        <v>8359.8077999999987</v>
      </c>
      <c r="J51" s="24">
        <f t="shared" si="2"/>
        <v>1.3869214612781204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6.6400000000000001E-2</v>
      </c>
      <c r="G52" s="32">
        <f>F52*E52</f>
        <v>0.39839999999999998</v>
      </c>
      <c r="H52" s="20">
        <v>2969.63</v>
      </c>
      <c r="I52" s="24">
        <f t="shared" si="1"/>
        <v>1183.100592</v>
      </c>
      <c r="J52" s="24">
        <f t="shared" si="2"/>
        <v>0.19628054150905833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0.88694505275731628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0.88694505275731628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389.5/1000</f>
        <v>0.38950000000000001</v>
      </c>
      <c r="G57" s="23">
        <f t="shared" ref="G57:G70" si="3">F57*E57</f>
        <v>0.77900000000000003</v>
      </c>
      <c r="H57" s="43">
        <f>1007.66</f>
        <v>1007.66</v>
      </c>
      <c r="I57" s="24">
        <f t="shared" si="1"/>
        <v>784.96713999999997</v>
      </c>
      <c r="J57" s="24">
        <f t="shared" si="2"/>
        <v>0.13022880416749619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31/100</f>
        <v>0.31</v>
      </c>
      <c r="G58" s="23">
        <f t="shared" si="3"/>
        <v>0.62</v>
      </c>
      <c r="H58" s="43">
        <v>104.22</v>
      </c>
      <c r="I58" s="24">
        <f t="shared" si="1"/>
        <v>64.616399999999999</v>
      </c>
      <c r="J58" s="24">
        <f t="shared" si="2"/>
        <v>1.0720087597053552E-2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3.3026478200278721E-3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502.3/1000</f>
        <v>0.50229999999999997</v>
      </c>
      <c r="G60" s="23">
        <f t="shared" si="3"/>
        <v>1.0045999999999999</v>
      </c>
      <c r="H60" s="43">
        <v>829.46</v>
      </c>
      <c r="I60" s="24">
        <f t="shared" si="1"/>
        <v>833.27551600000004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319.8/1000</f>
        <v>0.31980000000000003</v>
      </c>
      <c r="G61" s="23">
        <f t="shared" si="3"/>
        <v>0.63960000000000006</v>
      </c>
      <c r="H61" s="43">
        <f>1770.28</f>
        <v>1770.28</v>
      </c>
      <c r="I61" s="24">
        <f t="shared" ref="I61:I86" si="4">H61*G61</f>
        <v>1132.2710880000002</v>
      </c>
      <c r="J61" s="24">
        <f t="shared" ref="J61:J91" si="5">I61/12/502.3</f>
        <v>0.18784774835755527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319.8/1000</f>
        <v>0.31980000000000003</v>
      </c>
      <c r="G62" s="23">
        <f t="shared" si="3"/>
        <v>0.95940000000000003</v>
      </c>
      <c r="H62" s="43">
        <f>1770.28</f>
        <v>1770.28</v>
      </c>
      <c r="I62" s="24">
        <f t="shared" si="4"/>
        <v>1698.4066319999999</v>
      </c>
      <c r="J62" s="24">
        <f t="shared" si="5"/>
        <v>0.28177162253633287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5.2865087265246538E-2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2.7357721149379517E-2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319.8/1000</f>
        <v>0.31980000000000003</v>
      </c>
      <c r="G65" s="23">
        <f t="shared" si="3"/>
        <v>0.63960000000000006</v>
      </c>
      <c r="H65" s="43">
        <f>1770.28</f>
        <v>1770.28</v>
      </c>
      <c r="I65" s="24">
        <f t="shared" si="4"/>
        <v>1132.2710880000002</v>
      </c>
      <c r="J65" s="24">
        <f t="shared" si="5"/>
        <v>0.18784774835755527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0.31980000000000003</v>
      </c>
      <c r="G66" s="23">
        <f t="shared" si="3"/>
        <v>0.63960000000000006</v>
      </c>
      <c r="H66" s="43">
        <f>1770.28</f>
        <v>1770.28</v>
      </c>
      <c r="I66" s="24">
        <f t="shared" si="4"/>
        <v>1132.2710880000002</v>
      </c>
      <c r="J66" s="24">
        <f t="shared" si="5"/>
        <v>0.18784774835755527</v>
      </c>
    </row>
    <row r="67" spans="1:10" s="35" customFormat="1" ht="18" customHeight="1" x14ac:dyDescent="0.25">
      <c r="A67" s="47" t="s">
        <v>110</v>
      </c>
      <c r="B67" s="48" t="s">
        <v>112</v>
      </c>
      <c r="C67" s="47" t="s">
        <v>52</v>
      </c>
      <c r="D67" s="36">
        <v>2</v>
      </c>
      <c r="E67" s="20">
        <v>2</v>
      </c>
      <c r="F67" s="42">
        <f>F62</f>
        <v>0.31980000000000003</v>
      </c>
      <c r="G67" s="23">
        <f t="shared" si="3"/>
        <v>0.63960000000000006</v>
      </c>
      <c r="H67" s="43">
        <f>1770.28</f>
        <v>1770.28</v>
      </c>
      <c r="I67" s="24">
        <f t="shared" si="4"/>
        <v>1132.2710880000002</v>
      </c>
      <c r="J67" s="24">
        <f t="shared" si="5"/>
        <v>0.18784774835755527</v>
      </c>
    </row>
    <row r="68" spans="1:10" s="35" customFormat="1" ht="33.75" customHeight="1" x14ac:dyDescent="0.25">
      <c r="A68" s="20" t="s">
        <v>113</v>
      </c>
      <c r="B68" s="21" t="s">
        <v>114</v>
      </c>
      <c r="C68" s="20" t="s">
        <v>115</v>
      </c>
      <c r="D68" s="20" t="s">
        <v>116</v>
      </c>
      <c r="E68" s="20">
        <v>3</v>
      </c>
      <c r="F68" s="23">
        <v>24</v>
      </c>
      <c r="G68" s="23">
        <f t="shared" si="3"/>
        <v>72</v>
      </c>
      <c r="H68" s="43">
        <f>81.72</f>
        <v>81.72</v>
      </c>
      <c r="I68" s="32">
        <f t="shared" si="4"/>
        <v>5883.84</v>
      </c>
      <c r="J68" s="24">
        <f t="shared" si="5"/>
        <v>0.97614971132789163</v>
      </c>
    </row>
    <row r="69" spans="1:10" s="35" customFormat="1" ht="51" x14ac:dyDescent="0.25">
      <c r="A69" s="49" t="s">
        <v>117</v>
      </c>
      <c r="B69" s="50" t="s">
        <v>118</v>
      </c>
      <c r="C69" s="51" t="s">
        <v>119</v>
      </c>
      <c r="D69" s="36">
        <v>4</v>
      </c>
      <c r="E69" s="20">
        <v>4</v>
      </c>
      <c r="F69" s="42">
        <v>12</v>
      </c>
      <c r="G69" s="23">
        <f t="shared" si="3"/>
        <v>48</v>
      </c>
      <c r="H69" s="43">
        <v>175.59</v>
      </c>
      <c r="I69" s="32">
        <f t="shared" si="4"/>
        <v>8428.32</v>
      </c>
      <c r="J69" s="24">
        <f t="shared" si="5"/>
        <v>1.3982878757714514</v>
      </c>
    </row>
    <row r="70" spans="1:10" s="35" customFormat="1" ht="25.5" x14ac:dyDescent="0.25">
      <c r="A70" s="52" t="s">
        <v>120</v>
      </c>
      <c r="B70" s="53" t="s">
        <v>121</v>
      </c>
      <c r="C70" s="54" t="s">
        <v>122</v>
      </c>
      <c r="D70" s="36" t="s">
        <v>85</v>
      </c>
      <c r="E70" s="20">
        <v>1</v>
      </c>
      <c r="F70" s="42">
        <f>12*2/100</f>
        <v>0.24</v>
      </c>
      <c r="G70" s="23">
        <f t="shared" si="3"/>
        <v>0.24</v>
      </c>
      <c r="H70" s="43">
        <v>3521.51</v>
      </c>
      <c r="I70" s="32">
        <f t="shared" si="4"/>
        <v>845.16240000000005</v>
      </c>
      <c r="J70" s="24">
        <f t="shared" si="5"/>
        <v>0.14021540911805694</v>
      </c>
    </row>
    <row r="71" spans="1:10" s="35" customFormat="1" ht="15" customHeight="1" x14ac:dyDescent="0.25">
      <c r="A71" s="68" t="s">
        <v>123</v>
      </c>
      <c r="B71" s="68"/>
      <c r="C71" s="68"/>
      <c r="D71" s="68"/>
      <c r="E71" s="68"/>
      <c r="F71" s="68"/>
      <c r="G71" s="68"/>
      <c r="H71" s="68"/>
      <c r="I71" s="32">
        <f t="shared" si="4"/>
        <v>0</v>
      </c>
      <c r="J71" s="24">
        <f t="shared" si="5"/>
        <v>0</v>
      </c>
    </row>
    <row r="72" spans="1:10" s="35" customFormat="1" ht="40.5" customHeight="1" x14ac:dyDescent="0.25">
      <c r="A72" s="20" t="s">
        <v>124</v>
      </c>
      <c r="B72" s="21" t="s">
        <v>125</v>
      </c>
      <c r="C72" s="20" t="s">
        <v>28</v>
      </c>
      <c r="D72" s="55" t="s">
        <v>126</v>
      </c>
      <c r="E72" s="20">
        <v>1</v>
      </c>
      <c r="F72" s="23">
        <f>389.5/100*0.3</f>
        <v>1.1684999999999999</v>
      </c>
      <c r="G72" s="23">
        <f>F72*E72</f>
        <v>1.1684999999999999</v>
      </c>
      <c r="H72" s="43">
        <v>2207.33</v>
      </c>
      <c r="I72" s="32">
        <f t="shared" si="4"/>
        <v>2579.2651049999995</v>
      </c>
      <c r="J72" s="24">
        <f t="shared" si="5"/>
        <v>0.42790913547680659</v>
      </c>
    </row>
    <row r="73" spans="1:10" s="35" customFormat="1" ht="16.5" customHeight="1" x14ac:dyDescent="0.25">
      <c r="A73" s="20"/>
      <c r="B73" s="21" t="s">
        <v>127</v>
      </c>
      <c r="C73" s="20" t="s">
        <v>87</v>
      </c>
      <c r="D73" s="55" t="s">
        <v>126</v>
      </c>
      <c r="E73" s="20">
        <v>1</v>
      </c>
      <c r="F73" s="23">
        <v>2</v>
      </c>
      <c r="G73" s="23">
        <f>F73</f>
        <v>2</v>
      </c>
      <c r="H73" s="43">
        <v>2005.61</v>
      </c>
      <c r="I73" s="32">
        <f t="shared" si="4"/>
        <v>4011.22</v>
      </c>
      <c r="J73" s="24">
        <f t="shared" si="5"/>
        <v>0.66547547946114538</v>
      </c>
    </row>
    <row r="74" spans="1:10" s="35" customFormat="1" ht="16.5" customHeight="1" x14ac:dyDescent="0.25">
      <c r="A74" s="68" t="s">
        <v>128</v>
      </c>
      <c r="B74" s="68"/>
      <c r="C74" s="68"/>
      <c r="D74" s="68"/>
      <c r="E74" s="68"/>
      <c r="F74" s="68"/>
      <c r="G74" s="68"/>
      <c r="H74" s="68"/>
      <c r="I74" s="32">
        <f t="shared" si="4"/>
        <v>0</v>
      </c>
      <c r="J74" s="24">
        <f t="shared" si="5"/>
        <v>0</v>
      </c>
    </row>
    <row r="75" spans="1:10" s="35" customFormat="1" ht="38.25" x14ac:dyDescent="0.25">
      <c r="A75" s="20" t="s">
        <v>129</v>
      </c>
      <c r="B75" s="21" t="s">
        <v>130</v>
      </c>
      <c r="C75" s="20" t="s">
        <v>131</v>
      </c>
      <c r="D75" s="20">
        <v>1</v>
      </c>
      <c r="E75" s="20">
        <v>1</v>
      </c>
      <c r="F75" s="23">
        <f>2117/100</f>
        <v>21.17</v>
      </c>
      <c r="G75" s="23">
        <f>F75*E75</f>
        <v>21.17</v>
      </c>
      <c r="H75" s="43">
        <f>301.51</f>
        <v>301.51</v>
      </c>
      <c r="I75" s="32">
        <f t="shared" si="4"/>
        <v>6382.9666999999999</v>
      </c>
      <c r="J75" s="24">
        <f t="shared" si="5"/>
        <v>1.0589565830512975</v>
      </c>
    </row>
    <row r="76" spans="1:10" s="35" customFormat="1" ht="25.5" x14ac:dyDescent="0.25">
      <c r="A76" s="20" t="s">
        <v>132</v>
      </c>
      <c r="B76" s="21" t="s">
        <v>133</v>
      </c>
      <c r="C76" s="20" t="s">
        <v>134</v>
      </c>
      <c r="D76" s="20">
        <v>1</v>
      </c>
      <c r="E76" s="20">
        <v>1</v>
      </c>
      <c r="F76" s="23">
        <f>2117/1000</f>
        <v>2.117</v>
      </c>
      <c r="G76" s="23">
        <f>F76*E76</f>
        <v>2.117</v>
      </c>
      <c r="H76" s="43">
        <f>211.51</f>
        <v>211.51</v>
      </c>
      <c r="I76" s="32">
        <f t="shared" si="4"/>
        <v>447.76666999999998</v>
      </c>
      <c r="J76" s="24">
        <f t="shared" si="5"/>
        <v>7.4286062446081352E-2</v>
      </c>
    </row>
    <row r="77" spans="1:10" s="35" customFormat="1" ht="29.25" customHeight="1" x14ac:dyDescent="0.25">
      <c r="A77" s="20" t="s">
        <v>135</v>
      </c>
      <c r="B77" s="21" t="s">
        <v>136</v>
      </c>
      <c r="C77" s="20" t="s">
        <v>122</v>
      </c>
      <c r="D77" s="20">
        <v>1</v>
      </c>
      <c r="E77" s="20">
        <v>1</v>
      </c>
      <c r="F77" s="23">
        <f>330/100</f>
        <v>3.3</v>
      </c>
      <c r="G77" s="23">
        <f>F77*E77</f>
        <v>3.3</v>
      </c>
      <c r="H77" s="43">
        <f>2656.1</f>
        <v>2656.1</v>
      </c>
      <c r="I77" s="32">
        <f t="shared" si="4"/>
        <v>8765.1299999999992</v>
      </c>
      <c r="J77" s="24">
        <f t="shared" si="5"/>
        <v>1.4541658371491137</v>
      </c>
    </row>
    <row r="78" spans="1:10" s="35" customFormat="1" ht="24" customHeight="1" x14ac:dyDescent="0.25">
      <c r="A78" s="36" t="s">
        <v>137</v>
      </c>
      <c r="B78" s="39" t="s">
        <v>138</v>
      </c>
      <c r="C78" s="36" t="s">
        <v>139</v>
      </c>
      <c r="D78" s="36" t="s">
        <v>140</v>
      </c>
      <c r="E78" s="36">
        <v>3</v>
      </c>
      <c r="F78" s="23">
        <v>3</v>
      </c>
      <c r="G78" s="23">
        <v>3</v>
      </c>
      <c r="H78" s="43">
        <v>284.72000000000003</v>
      </c>
      <c r="I78" s="32">
        <f t="shared" si="4"/>
        <v>854.16000000000008</v>
      </c>
      <c r="J78" s="24">
        <f t="shared" si="5"/>
        <v>0.14170814254429626</v>
      </c>
    </row>
    <row r="79" spans="1:10" s="35" customFormat="1" ht="29.25" customHeight="1" x14ac:dyDescent="0.25">
      <c r="A79" s="52" t="s">
        <v>141</v>
      </c>
      <c r="B79" s="53" t="s">
        <v>142</v>
      </c>
      <c r="C79" s="54" t="s">
        <v>143</v>
      </c>
      <c r="D79" s="36">
        <v>1</v>
      </c>
      <c r="E79" s="36">
        <v>1</v>
      </c>
      <c r="F79" s="23">
        <v>4</v>
      </c>
      <c r="G79" s="23">
        <v>4</v>
      </c>
      <c r="H79" s="43">
        <v>63.86</v>
      </c>
      <c r="I79" s="32">
        <f t="shared" si="4"/>
        <v>255.44</v>
      </c>
      <c r="J79" s="24">
        <f t="shared" si="5"/>
        <v>4.2378392726790094E-2</v>
      </c>
    </row>
    <row r="80" spans="1:10" s="35" customFormat="1" ht="27.75" customHeight="1" x14ac:dyDescent="0.25">
      <c r="A80" s="20"/>
      <c r="B80" s="56" t="s">
        <v>144</v>
      </c>
      <c r="C80" s="20" t="s">
        <v>145</v>
      </c>
      <c r="D80" s="20">
        <v>12</v>
      </c>
      <c r="E80" s="20">
        <f>12</f>
        <v>12</v>
      </c>
      <c r="F80" s="23">
        <f>D18</f>
        <v>502.3</v>
      </c>
      <c r="G80" s="23">
        <f>F80*E80</f>
        <v>6027.6</v>
      </c>
      <c r="H80" s="23">
        <f>0.66+0.65+0.99+0.81+0.99</f>
        <v>4.0999999999999996</v>
      </c>
      <c r="I80" s="32">
        <f t="shared" si="4"/>
        <v>24713.16</v>
      </c>
      <c r="J80" s="24">
        <f t="shared" si="5"/>
        <v>4.0999999999999996</v>
      </c>
    </row>
    <row r="81" spans="1:12" s="35" customFormat="1" ht="16.5" customHeight="1" x14ac:dyDescent="0.25">
      <c r="A81" s="68" t="s">
        <v>146</v>
      </c>
      <c r="B81" s="68"/>
      <c r="C81" s="68"/>
      <c r="D81" s="68"/>
      <c r="E81" s="68"/>
      <c r="F81" s="68"/>
      <c r="G81" s="68"/>
      <c r="H81" s="68"/>
      <c r="I81" s="32">
        <f t="shared" si="4"/>
        <v>0</v>
      </c>
      <c r="J81" s="24">
        <f t="shared" si="5"/>
        <v>0</v>
      </c>
    </row>
    <row r="82" spans="1:12" s="35" customFormat="1" ht="27.75" customHeight="1" x14ac:dyDescent="0.25">
      <c r="A82" s="20"/>
      <c r="B82" s="21" t="s">
        <v>147</v>
      </c>
      <c r="C82" s="20" t="s">
        <v>148</v>
      </c>
      <c r="D82" s="20" t="s">
        <v>149</v>
      </c>
      <c r="E82" s="20">
        <v>1</v>
      </c>
      <c r="F82" s="23">
        <f>60/10</f>
        <v>6</v>
      </c>
      <c r="G82" s="23">
        <f>F82</f>
        <v>6</v>
      </c>
      <c r="H82" s="23">
        <v>14.17</v>
      </c>
      <c r="I82" s="32">
        <f t="shared" si="4"/>
        <v>85.02</v>
      </c>
      <c r="J82" s="24">
        <f t="shared" si="5"/>
        <v>1.4105116464264383E-2</v>
      </c>
    </row>
    <row r="83" spans="1:12" s="35" customFormat="1" ht="27.75" customHeight="1" x14ac:dyDescent="0.25">
      <c r="A83" s="20"/>
      <c r="B83" s="21" t="s">
        <v>150</v>
      </c>
      <c r="C83" s="20" t="s">
        <v>151</v>
      </c>
      <c r="D83" s="20" t="s">
        <v>149</v>
      </c>
      <c r="E83" s="20">
        <v>1</v>
      </c>
      <c r="F83" s="23">
        <v>68</v>
      </c>
      <c r="G83" s="23">
        <f>F83</f>
        <v>68</v>
      </c>
      <c r="H83" s="23">
        <v>7.5</v>
      </c>
      <c r="I83" s="32">
        <f t="shared" si="4"/>
        <v>510</v>
      </c>
      <c r="J83" s="24">
        <f t="shared" si="5"/>
        <v>8.4610790364324104E-2</v>
      </c>
    </row>
    <row r="84" spans="1:12" s="35" customFormat="1" ht="39.75" customHeight="1" x14ac:dyDescent="0.25">
      <c r="A84" s="20"/>
      <c r="B84" s="21" t="s">
        <v>152</v>
      </c>
      <c r="C84" s="20" t="s">
        <v>153</v>
      </c>
      <c r="D84" s="20" t="s">
        <v>149</v>
      </c>
      <c r="E84" s="20">
        <v>1</v>
      </c>
      <c r="F84" s="23">
        <v>12</v>
      </c>
      <c r="G84" s="23">
        <f>F84</f>
        <v>12</v>
      </c>
      <c r="H84" s="23">
        <v>14.17</v>
      </c>
      <c r="I84" s="32">
        <f t="shared" si="4"/>
        <v>170.04</v>
      </c>
      <c r="J84" s="24">
        <f t="shared" si="5"/>
        <v>2.8210232928528766E-2</v>
      </c>
    </row>
    <row r="85" spans="1:12" s="35" customFormat="1" ht="44.25" customHeight="1" x14ac:dyDescent="0.25">
      <c r="A85" s="20"/>
      <c r="B85" s="21" t="s">
        <v>154</v>
      </c>
      <c r="C85" s="20" t="s">
        <v>155</v>
      </c>
      <c r="D85" s="20" t="s">
        <v>149</v>
      </c>
      <c r="E85" s="20">
        <v>1</v>
      </c>
      <c r="F85" s="23">
        <v>56</v>
      </c>
      <c r="G85" s="23">
        <f>F85</f>
        <v>56</v>
      </c>
      <c r="H85" s="23">
        <v>21.67</v>
      </c>
      <c r="I85" s="32">
        <f t="shared" si="4"/>
        <v>1213.52</v>
      </c>
      <c r="J85" s="24">
        <f t="shared" si="5"/>
        <v>0.20132722808414624</v>
      </c>
    </row>
    <row r="86" spans="1:12" s="35" customFormat="1" ht="24" customHeight="1" x14ac:dyDescent="0.25">
      <c r="A86" s="20"/>
      <c r="B86" s="21" t="s">
        <v>156</v>
      </c>
      <c r="C86" s="20" t="s">
        <v>157</v>
      </c>
      <c r="D86" s="20" t="s">
        <v>158</v>
      </c>
      <c r="E86" s="20">
        <v>1</v>
      </c>
      <c r="F86" s="23">
        <v>24</v>
      </c>
      <c r="G86" s="23">
        <f>F86</f>
        <v>24</v>
      </c>
      <c r="H86" s="23">
        <v>122.5</v>
      </c>
      <c r="I86" s="32">
        <f t="shared" si="4"/>
        <v>2940</v>
      </c>
      <c r="J86" s="24">
        <f t="shared" si="5"/>
        <v>0.48775632092375071</v>
      </c>
    </row>
    <row r="87" spans="1:12" s="35" customFormat="1" ht="59.25" customHeight="1" x14ac:dyDescent="0.25">
      <c r="A87" s="20"/>
      <c r="B87" s="21" t="s">
        <v>159</v>
      </c>
      <c r="C87" s="20" t="s">
        <v>126</v>
      </c>
      <c r="D87" s="20"/>
      <c r="E87" s="20"/>
      <c r="F87" s="23"/>
      <c r="G87" s="23"/>
      <c r="H87" s="23"/>
      <c r="I87" s="32">
        <v>36550</v>
      </c>
      <c r="J87" s="24">
        <f t="shared" si="5"/>
        <v>6.0637733094432278</v>
      </c>
    </row>
    <row r="88" spans="1:12" s="35" customFormat="1" ht="19.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I86+I85+I84+I83+I82+I80+I79+I78+I77+I76+I75+I73+I72+I70+I69+I68+I66+I65+I64+I63+I62+I61+I60+I59+I58+I57+I54+I53+I52+I51+I50+I49+I48+I47+I46+I44+I43+I42+I41+I40+I39+I36+I35+I34+I33+I32+I31+I30+I29+I67</f>
        <v>122436.53762699994</v>
      </c>
      <c r="J88" s="24">
        <f t="shared" si="5"/>
        <v>20.312651408023083</v>
      </c>
    </row>
    <row r="89" spans="1:12" s="35" customFormat="1" ht="17.2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I87</f>
        <v>36550</v>
      </c>
      <c r="J89" s="24">
        <f t="shared" si="5"/>
        <v>6.0637733094432278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(I89+I88)*0.05</f>
        <v>7949.3268813499981</v>
      </c>
      <c r="J90" s="24">
        <f t="shared" si="5"/>
        <v>1.3188212358733156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32">
        <f>I90+I89+I88</f>
        <v>166935.86450834994</v>
      </c>
      <c r="J91" s="24">
        <f t="shared" si="5"/>
        <v>27.695245953339629</v>
      </c>
    </row>
    <row r="92" spans="1:12" s="35" customFormat="1" ht="15" customHeight="1" x14ac:dyDescent="0.25">
      <c r="A92" s="66" t="s">
        <v>164</v>
      </c>
      <c r="B92" s="66"/>
      <c r="C92" s="66"/>
      <c r="D92" s="66"/>
      <c r="E92" s="66"/>
      <c r="F92" s="66"/>
      <c r="G92" s="66"/>
      <c r="H92" s="66"/>
      <c r="I92" s="57">
        <f>I91/12/F80</f>
        <v>27.695245953339629</v>
      </c>
      <c r="J92" s="58"/>
      <c r="K92" s="59"/>
      <c r="L92" s="59"/>
    </row>
    <row r="93" spans="1:12" s="35" customFormat="1" ht="34.5" customHeight="1" x14ac:dyDescent="0.25">
      <c r="A93" s="67" t="s">
        <v>165</v>
      </c>
      <c r="B93" s="67"/>
      <c r="C93" s="67"/>
      <c r="D93" s="67"/>
      <c r="E93" s="67"/>
      <c r="F93" s="67"/>
      <c r="G93" s="67"/>
      <c r="H93" s="67"/>
      <c r="I93" s="67"/>
      <c r="J93" s="67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2">
    <mergeCell ref="A1:B1"/>
    <mergeCell ref="G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1:H71"/>
    <mergeCell ref="A74:H74"/>
    <mergeCell ref="A92:H92"/>
    <mergeCell ref="A93:J93"/>
    <mergeCell ref="A81:H81"/>
    <mergeCell ref="A88:H88"/>
    <mergeCell ref="A89:H89"/>
    <mergeCell ref="A90:H90"/>
    <mergeCell ref="A91:H91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2023-08-16T07:45:33Z</cp:lastPrinted>
  <dcterms:created xsi:type="dcterms:W3CDTF">2006-09-28T05:33:49Z</dcterms:created>
  <dcterms:modified xsi:type="dcterms:W3CDTF">2023-08-16T07:45:37Z</dcterms:modified>
  <dc:language>ru-RU</dc:language>
</cp:coreProperties>
</file>